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R. Valoración del clima laboral\"/>
    </mc:Choice>
  </mc:AlternateContent>
  <xr:revisionPtr revIDLastSave="0" documentId="13_ncr:1_{09B89B23-3F0D-4EB2-BE27-9AC6D4551FBF}" xr6:coauthVersionLast="47" xr6:coauthVersionMax="47" xr10:uidLastSave="{00000000-0000-0000-0000-000000000000}"/>
  <bookViews>
    <workbookView xWindow="-120" yWindow="-120" windowWidth="20730" windowHeight="11160" activeTab="1" xr2:uid="{5F523508-965D-4F95-84C3-DAC7A88ECDB5}"/>
  </bookViews>
  <sheets>
    <sheet name="Cuestionario Clima laboral" sheetId="1" r:id="rId1"/>
    <sheet name="Resultado del clima laboral" sheetId="2" r:id="rId2"/>
    <sheet name="Hoja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B3" i="2" s="1"/>
  <c r="Q20" i="1"/>
  <c r="B15" i="2" s="1"/>
  <c r="Q21" i="1"/>
  <c r="B16" i="2" s="1"/>
  <c r="Q19" i="1"/>
  <c r="B14" i="2" s="1"/>
  <c r="Q18" i="1"/>
  <c r="B13" i="2" s="1"/>
  <c r="Q17" i="1"/>
  <c r="B12" i="2" s="1"/>
  <c r="Q16" i="1"/>
  <c r="B11" i="2" s="1"/>
  <c r="Q15" i="1"/>
  <c r="B10" i="2" s="1"/>
  <c r="Q14" i="1"/>
  <c r="B9" i="2" s="1"/>
  <c r="Q13" i="1"/>
  <c r="B8" i="2" s="1"/>
  <c r="Q12" i="1"/>
  <c r="B7" i="2" s="1"/>
  <c r="Q11" i="1"/>
  <c r="B6" i="2" s="1"/>
  <c r="Q10" i="1"/>
  <c r="B5" i="2" s="1"/>
  <c r="Q9" i="1"/>
  <c r="B4" i="2" s="1"/>
  <c r="B17" i="2" l="1"/>
</calcChain>
</file>

<file path=xl/sharedStrings.xml><?xml version="1.0" encoding="utf-8"?>
<sst xmlns="http://schemas.openxmlformats.org/spreadsheetml/2006/main" count="58" uniqueCount="43">
  <si>
    <t>Nombre de quien responde la encuesta</t>
  </si>
  <si>
    <t xml:space="preserve">Ponderado </t>
  </si>
  <si>
    <t>Cargo  de quien responde la encuesta</t>
  </si>
  <si>
    <t>Asistente administrativo</t>
  </si>
  <si>
    <t>Auditor</t>
  </si>
  <si>
    <t>Puntuación dada por el encuestado</t>
  </si>
  <si>
    <t>VALORACIÓN DEL CLIMA LABORAL</t>
  </si>
  <si>
    <t>Compañerismo</t>
  </si>
  <si>
    <t>Trabajo en equipo</t>
  </si>
  <si>
    <t>Respeto</t>
  </si>
  <si>
    <t>Imparcialidad</t>
  </si>
  <si>
    <t>Puntualidad</t>
  </si>
  <si>
    <t>Credibilidad</t>
  </si>
  <si>
    <t>Orgullo</t>
  </si>
  <si>
    <t>Motivación</t>
  </si>
  <si>
    <t>Estímulos</t>
  </si>
  <si>
    <t>Condiciones físicas del puesto de trabajo</t>
  </si>
  <si>
    <t>Ambiente de trabajo</t>
  </si>
  <si>
    <t>Comunicación</t>
  </si>
  <si>
    <t>Compromiso</t>
  </si>
  <si>
    <t xml:space="preserve">Nivel de satisfacción de las actividades </t>
  </si>
  <si>
    <t>Gerencia de impuestos</t>
  </si>
  <si>
    <t>Gerencia de aseguramiento</t>
  </si>
  <si>
    <t>Gerencia juridica</t>
  </si>
  <si>
    <t>Gerencia de planeación y desarrollo</t>
  </si>
  <si>
    <t>Gerencia TIC's</t>
  </si>
  <si>
    <t>Gerencia de servicios</t>
  </si>
  <si>
    <t>Contador</t>
  </si>
  <si>
    <t>Consultor</t>
  </si>
  <si>
    <t>Revisor fiscal</t>
  </si>
  <si>
    <t>Gerencia de outsourcing</t>
  </si>
  <si>
    <t>Asesor</t>
  </si>
  <si>
    <t>Profesionales de apoyo</t>
  </si>
  <si>
    <t xml:space="preserve">Asistente de oficina </t>
  </si>
  <si>
    <t>Valoración del clima laboral</t>
  </si>
  <si>
    <t>Criterios</t>
  </si>
  <si>
    <t>Puntuación</t>
  </si>
  <si>
    <t>Global</t>
  </si>
  <si>
    <t>Apoyo Gerencial - ApG Ltda.
NIT: 804009401-8</t>
  </si>
  <si>
    <t>CODIGO:</t>
  </si>
  <si>
    <t>FHV-GC-001</t>
  </si>
  <si>
    <t xml:space="preserve">VERSIÓN: 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</si>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</sst>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/>
    <xf numFmtId="0" fontId="2" fillId="0" borderId="0" xfId="0" applyFont="1" applyProtection="1">
      <protection locked="0"/>
    </xf>
    <xf numFmtId="0" fontId="2" fillId="0" borderId="0" xfId="0" applyFont="1"/>
    <xf numFmtId="0" fontId="1" fillId="2" borderId="5" xfId="0" applyFont="1" applyFill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/>
    <xf numFmtId="0" fontId="2" fillId="0" borderId="12" xfId="0" applyFont="1" applyBorder="1"/>
    <xf numFmtId="164" fontId="2" fillId="3" borderId="16" xfId="0" applyNumberFormat="1" applyFont="1" applyFill="1" applyBorder="1"/>
    <xf numFmtId="164" fontId="2" fillId="3" borderId="17" xfId="0" applyNumberFormat="1" applyFont="1" applyFill="1" applyBorder="1"/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20" xfId="0" applyFont="1" applyBorder="1"/>
    <xf numFmtId="0" fontId="2" fillId="0" borderId="15" xfId="0" applyFont="1" applyBorder="1"/>
    <xf numFmtId="0" fontId="2" fillId="0" borderId="13" xfId="0" applyFont="1" applyBorder="1"/>
    <xf numFmtId="0" fontId="2" fillId="4" borderId="18" xfId="0" applyFont="1" applyFill="1" applyBorder="1"/>
    <xf numFmtId="0" fontId="2" fillId="5" borderId="9" xfId="0" applyFont="1" applyFill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7" borderId="20" xfId="0" applyFont="1" applyFill="1" applyBorder="1" applyAlignment="1">
      <alignment wrapText="1"/>
    </xf>
    <xf numFmtId="0" fontId="1" fillId="7" borderId="15" xfId="0" applyFont="1" applyFill="1" applyBorder="1" applyAlignment="1">
      <alignment wrapText="1"/>
    </xf>
    <xf numFmtId="0" fontId="1" fillId="7" borderId="13" xfId="0" applyFont="1" applyFill="1" applyBorder="1" applyAlignment="1">
      <alignment wrapText="1"/>
    </xf>
    <xf numFmtId="0" fontId="1" fillId="7" borderId="23" xfId="0" applyFont="1" applyFill="1" applyBorder="1" applyAlignment="1">
      <alignment wrapText="1"/>
    </xf>
    <xf numFmtId="0" fontId="1" fillId="7" borderId="24" xfId="0" applyFont="1" applyFill="1" applyBorder="1" applyAlignment="1">
      <alignment wrapText="1"/>
    </xf>
    <xf numFmtId="0" fontId="1" fillId="7" borderId="11" xfId="0" applyFont="1" applyFill="1" applyBorder="1" applyAlignment="1">
      <alignment wrapText="1"/>
    </xf>
    <xf numFmtId="0" fontId="1" fillId="2" borderId="25" xfId="0" applyFont="1" applyFill="1" applyBorder="1" applyProtection="1">
      <protection locked="0"/>
    </xf>
    <xf numFmtId="0" fontId="2" fillId="0" borderId="26" xfId="0" applyFont="1" applyBorder="1"/>
    <xf numFmtId="0" fontId="2" fillId="0" borderId="21" xfId="0" applyFont="1" applyBorder="1" applyProtection="1"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/>
      <protection locked="0"/>
    </xf>
    <xf numFmtId="0" fontId="2" fillId="5" borderId="11" xfId="0" applyFont="1" applyFill="1" applyBorder="1" applyAlignment="1" applyProtection="1">
      <alignment horizontal="center"/>
      <protection locked="0"/>
    </xf>
    <xf numFmtId="0" fontId="2" fillId="5" borderId="12" xfId="0" applyFont="1" applyFill="1" applyBorder="1" applyAlignment="1" applyProtection="1">
      <alignment horizontal="center"/>
      <protection locked="0"/>
    </xf>
    <xf numFmtId="0" fontId="2" fillId="5" borderId="13" xfId="0" applyFont="1" applyFill="1" applyBorder="1" applyAlignment="1" applyProtection="1">
      <alignment horizontal="center"/>
      <protection locked="0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164" fontId="2" fillId="0" borderId="29" xfId="0" applyNumberFormat="1" applyFont="1" applyBorder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Valoración del clima laboral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'Resultado del clima laboral'!$B$2</c:f>
              <c:strCache>
                <c:ptCount val="1"/>
                <c:pt idx="0">
                  <c:v>Puntuación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910-4B25-AB6A-891210EC828A}"/>
              </c:ext>
            </c:extLst>
          </c:dPt>
          <c:cat>
            <c:strRef>
              <c:f>'Resultado del clima laboral'!$A$3:$A$17</c:f>
              <c:strCache>
                <c:ptCount val="15"/>
                <c:pt idx="0">
                  <c:v>Compañerismo</c:v>
                </c:pt>
                <c:pt idx="1">
                  <c:v>Trabajo en equipo</c:v>
                </c:pt>
                <c:pt idx="2">
                  <c:v>Respeto</c:v>
                </c:pt>
                <c:pt idx="3">
                  <c:v>Imparcialidad</c:v>
                </c:pt>
                <c:pt idx="4">
                  <c:v>Puntualidad</c:v>
                </c:pt>
                <c:pt idx="5">
                  <c:v>Credibilidad</c:v>
                </c:pt>
                <c:pt idx="6">
                  <c:v>Orgullo</c:v>
                </c:pt>
                <c:pt idx="7">
                  <c:v>Motivación</c:v>
                </c:pt>
                <c:pt idx="8">
                  <c:v>Estímulos</c:v>
                </c:pt>
                <c:pt idx="9">
                  <c:v>Condiciones físicas del puesto de trabajo</c:v>
                </c:pt>
                <c:pt idx="10">
                  <c:v>Ambiente de trabajo</c:v>
                </c:pt>
                <c:pt idx="11">
                  <c:v>Comunicación</c:v>
                </c:pt>
                <c:pt idx="12">
                  <c:v>Compromiso</c:v>
                </c:pt>
                <c:pt idx="13">
                  <c:v>Nivel de satisfacción de las actividades </c:v>
                </c:pt>
                <c:pt idx="14">
                  <c:v>Global</c:v>
                </c:pt>
              </c:strCache>
            </c:strRef>
          </c:cat>
          <c:val>
            <c:numRef>
              <c:f>'Resultado del clima laboral'!$B$3:$B$17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10-4B25-AB6A-891210EC8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30769664"/>
        <c:axId val="730770912"/>
      </c:barChart>
      <c:catAx>
        <c:axId val="730769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0770912"/>
        <c:crosses val="autoZero"/>
        <c:auto val="1"/>
        <c:lblAlgn val="ctr"/>
        <c:lblOffset val="100"/>
        <c:noMultiLvlLbl val="0"/>
      </c:catAx>
      <c:valAx>
        <c:axId val="73077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076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2524125</xdr:colOff>
      <xdr:row>2</xdr:row>
      <xdr:rowOff>168275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DBDBE0FC-32CB-4DAD-AC74-21B54E77681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266700" y="0"/>
          <a:ext cx="2257425" cy="568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219074</xdr:colOff>
      <xdr:row>0</xdr:row>
      <xdr:rowOff>109537</xdr:rowOff>
    </xdr:from>
    <xdr:to>
      <xdr:col>10</xdr:col>
      <xdr:colOff>209549</xdr:colOff>
      <xdr:row>16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87F8DB3-D377-46EA-BCDC-60796E6423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1938-0C24-449F-9E04-187CEE6A5FD0}">
  <dimension ref="A1:Q22"/>
  <sheetViews>
    <sheetView workbookViewId="0">
      <selection activeCell="B22" sqref="B22"/>
    </sheetView>
  </sheetViews>
  <sheetFormatPr baseColWidth="10" defaultRowHeight="15" x14ac:dyDescent="0.25"/>
  <cols>
    <col min="1" max="1" width="39.85546875" bestFit="1" customWidth="1"/>
    <col min="2" max="2" width="21.5703125" bestFit="1" customWidth="1"/>
    <col min="3" max="3" width="30.140625" bestFit="1" customWidth="1"/>
    <col min="4" max="4" width="20" bestFit="1" customWidth="1"/>
    <col min="5" max="5" width="32.42578125" bestFit="1" customWidth="1"/>
    <col min="6" max="6" width="19.5703125" customWidth="1"/>
    <col min="7" max="7" width="22.42578125" bestFit="1" customWidth="1"/>
    <col min="8" max="15" width="22.42578125" customWidth="1"/>
    <col min="16" max="16" width="30.85546875" bestFit="1" customWidth="1"/>
  </cols>
  <sheetData>
    <row r="1" spans="1:17" ht="15.75" customHeight="1" x14ac:dyDescent="0.25">
      <c r="A1" s="44"/>
      <c r="B1" s="47" t="s">
        <v>38</v>
      </c>
      <c r="C1" s="47"/>
      <c r="D1" s="47"/>
      <c r="E1" s="47"/>
      <c r="F1" s="47"/>
      <c r="G1" s="47"/>
      <c r="H1" s="47"/>
      <c r="I1" s="47"/>
      <c r="J1" s="29" t="s">
        <v>39</v>
      </c>
      <c r="K1" s="26" t="s">
        <v>40</v>
      </c>
    </row>
    <row r="2" spans="1:17" ht="15.75" x14ac:dyDescent="0.25">
      <c r="A2" s="45"/>
      <c r="B2" s="48"/>
      <c r="C2" s="48"/>
      <c r="D2" s="48"/>
      <c r="E2" s="48"/>
      <c r="F2" s="48"/>
      <c r="G2" s="48"/>
      <c r="H2" s="48"/>
      <c r="I2" s="48"/>
      <c r="J2" s="30" t="s">
        <v>41</v>
      </c>
      <c r="K2" s="27">
        <v>1</v>
      </c>
    </row>
    <row r="3" spans="1:17" ht="16.5" customHeight="1" thickBot="1" x14ac:dyDescent="0.3">
      <c r="A3" s="46"/>
      <c r="B3" s="49" t="s">
        <v>34</v>
      </c>
      <c r="C3" s="49"/>
      <c r="D3" s="49"/>
      <c r="E3" s="49"/>
      <c r="F3" s="49"/>
      <c r="G3" s="49"/>
      <c r="H3" s="49"/>
      <c r="I3" s="49"/>
      <c r="J3" s="31" t="s">
        <v>42</v>
      </c>
      <c r="K3" s="28"/>
    </row>
    <row r="4" spans="1:17" ht="15.75" x14ac:dyDescent="0.25">
      <c r="A4" s="32" t="s">
        <v>0</v>
      </c>
      <c r="B4" s="33"/>
      <c r="C4" s="34"/>
      <c r="D4" s="34"/>
      <c r="E4" s="34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35" t="s">
        <v>1</v>
      </c>
    </row>
    <row r="5" spans="1:17" ht="15.75" x14ac:dyDescent="0.25">
      <c r="A5" s="4" t="s">
        <v>2</v>
      </c>
      <c r="B5" s="5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 t="s">
        <v>26</v>
      </c>
      <c r="H5" s="6" t="s">
        <v>30</v>
      </c>
      <c r="I5" s="6" t="s">
        <v>27</v>
      </c>
      <c r="J5" s="6" t="s">
        <v>28</v>
      </c>
      <c r="K5" s="6" t="s">
        <v>29</v>
      </c>
      <c r="L5" s="6" t="s">
        <v>31</v>
      </c>
      <c r="M5" s="6" t="s">
        <v>4</v>
      </c>
      <c r="N5" s="6" t="s">
        <v>32</v>
      </c>
      <c r="O5" s="6" t="s">
        <v>3</v>
      </c>
      <c r="P5" s="6" t="s">
        <v>33</v>
      </c>
      <c r="Q5" s="36"/>
    </row>
    <row r="6" spans="1:17" ht="16.5" thickBot="1" x14ac:dyDescent="0.3">
      <c r="A6" s="22"/>
      <c r="B6" s="37" t="s">
        <v>5</v>
      </c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/>
    </row>
    <row r="7" spans="1:17" ht="16.5" thickBot="1" x14ac:dyDescent="0.3">
      <c r="A7" s="21" t="s">
        <v>6</v>
      </c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3"/>
    </row>
    <row r="8" spans="1:17" ht="15.75" x14ac:dyDescent="0.25">
      <c r="A8" s="16" t="s">
        <v>7</v>
      </c>
      <c r="B8" s="1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4" t="e">
        <f>ROUNDDOWN(AVERAGE(B8:P8),1)</f>
        <v>#DIV/0!</v>
      </c>
    </row>
    <row r="9" spans="1:17" ht="15.75" x14ac:dyDescent="0.25">
      <c r="A9" s="7" t="s">
        <v>8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9"/>
      <c r="Q9" s="14" t="e">
        <f t="shared" ref="Q9:Q21" si="0">ROUNDDOWN(AVERAGE(B9:P9),1)</f>
        <v>#DIV/0!</v>
      </c>
    </row>
    <row r="10" spans="1:17" ht="15.75" x14ac:dyDescent="0.25">
      <c r="A10" s="10" t="s">
        <v>9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9"/>
      <c r="Q10" s="14" t="e">
        <f t="shared" si="0"/>
        <v>#DIV/0!</v>
      </c>
    </row>
    <row r="11" spans="1:17" ht="15.75" x14ac:dyDescent="0.25">
      <c r="A11" s="10" t="s">
        <v>10</v>
      </c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9"/>
      <c r="Q11" s="14" t="e">
        <f t="shared" si="0"/>
        <v>#DIV/0!</v>
      </c>
    </row>
    <row r="12" spans="1:17" ht="15.75" x14ac:dyDescent="0.25">
      <c r="A12" s="10" t="s">
        <v>11</v>
      </c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9"/>
      <c r="Q12" s="14" t="e">
        <f t="shared" si="0"/>
        <v>#DIV/0!</v>
      </c>
    </row>
    <row r="13" spans="1:17" ht="15.75" x14ac:dyDescent="0.25">
      <c r="A13" s="7" t="s">
        <v>12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9"/>
      <c r="Q13" s="14" t="e">
        <f t="shared" si="0"/>
        <v>#DIV/0!</v>
      </c>
    </row>
    <row r="14" spans="1:17" ht="15.75" x14ac:dyDescent="0.25">
      <c r="A14" s="7" t="s">
        <v>13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9"/>
      <c r="Q14" s="14" t="e">
        <f t="shared" si="0"/>
        <v>#DIV/0!</v>
      </c>
    </row>
    <row r="15" spans="1:17" ht="15.75" x14ac:dyDescent="0.25">
      <c r="A15" s="10" t="s">
        <v>14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9"/>
      <c r="Q15" s="14" t="e">
        <f t="shared" si="0"/>
        <v>#DIV/0!</v>
      </c>
    </row>
    <row r="16" spans="1:17" ht="15.75" x14ac:dyDescent="0.25">
      <c r="A16" s="7" t="s">
        <v>15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9"/>
      <c r="Q16" s="14" t="e">
        <f t="shared" si="0"/>
        <v>#DIV/0!</v>
      </c>
    </row>
    <row r="17" spans="1:17" ht="15.75" x14ac:dyDescent="0.25">
      <c r="A17" s="7" t="s">
        <v>16</v>
      </c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9"/>
      <c r="Q17" s="14" t="e">
        <f t="shared" si="0"/>
        <v>#DIV/0!</v>
      </c>
    </row>
    <row r="18" spans="1:17" ht="15.75" x14ac:dyDescent="0.25">
      <c r="A18" s="7" t="s">
        <v>17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9"/>
      <c r="Q18" s="14" t="e">
        <f t="shared" si="0"/>
        <v>#DIV/0!</v>
      </c>
    </row>
    <row r="19" spans="1:17" ht="15.75" x14ac:dyDescent="0.25">
      <c r="A19" s="7" t="s">
        <v>18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9"/>
      <c r="Q19" s="14" t="e">
        <f t="shared" si="0"/>
        <v>#DIV/0!</v>
      </c>
    </row>
    <row r="20" spans="1:17" ht="15.75" x14ac:dyDescent="0.25">
      <c r="A20" s="10" t="s">
        <v>19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9"/>
      <c r="Q20" s="14" t="e">
        <f>ROUNDDOWN(AVERAGE(B20:P20),1)</f>
        <v>#DIV/0!</v>
      </c>
    </row>
    <row r="21" spans="1:17" ht="16.5" thickBot="1" x14ac:dyDescent="0.3">
      <c r="A21" s="11" t="s">
        <v>20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20"/>
      <c r="Q21" s="15" t="e">
        <f t="shared" si="0"/>
        <v>#DIV/0!</v>
      </c>
    </row>
    <row r="22" spans="1:17" ht="15.75" x14ac:dyDescent="0.25">
      <c r="A22" s="52"/>
    </row>
  </sheetData>
  <mergeCells count="6">
    <mergeCell ref="Q4:Q5"/>
    <mergeCell ref="B6:Q6"/>
    <mergeCell ref="B7:Q7"/>
    <mergeCell ref="A1:A3"/>
    <mergeCell ref="B1:I2"/>
    <mergeCell ref="B3:I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8CE8E9-118B-4E7D-8AA8-4DC9D64C9EF4}">
          <x14:formula1>
            <xm:f>Hoja1!$A$1:$A$9</xm:f>
          </x14:formula1>
          <xm:sqref>B8:P21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FE549-DFBA-441C-9537-F456E60E0C87}">
  <dimension ref="A1:B17"/>
  <sheetViews>
    <sheetView tabSelected="1" topLeftCell="A2" workbookViewId="0">
      <selection activeCell="A16" sqref="A16"/>
    </sheetView>
  </sheetViews>
  <sheetFormatPr baseColWidth="10" defaultRowHeight="15.75" x14ac:dyDescent="0.25"/>
  <cols>
    <col min="1" max="1" width="25.7109375" style="3" bestFit="1" customWidth="1"/>
    <col min="2" max="16384" width="11.42578125" style="3"/>
  </cols>
  <sheetData>
    <row r="1" spans="1:2" ht="16.5" thickBot="1" x14ac:dyDescent="0.3">
      <c r="A1" s="50" t="s">
        <v>34</v>
      </c>
      <c r="B1" s="51"/>
    </row>
    <row r="2" spans="1:2" x14ac:dyDescent="0.25">
      <c r="A2" s="1" t="s">
        <v>35</v>
      </c>
      <c r="B2" s="18" t="s">
        <v>36</v>
      </c>
    </row>
    <row r="3" spans="1:2" x14ac:dyDescent="0.25">
      <c r="A3" s="23" t="s">
        <v>7</v>
      </c>
      <c r="B3" s="19" t="e">
        <f>'Cuestionario Clima laboral'!Q8</f>
        <v>#DIV/0!</v>
      </c>
    </row>
    <row r="4" spans="1:2" x14ac:dyDescent="0.25">
      <c r="A4" s="23" t="s">
        <v>8</v>
      </c>
      <c r="B4" s="19" t="e">
        <f>'Cuestionario Clima laboral'!Q9</f>
        <v>#DIV/0!</v>
      </c>
    </row>
    <row r="5" spans="1:2" x14ac:dyDescent="0.25">
      <c r="A5" s="24" t="s">
        <v>9</v>
      </c>
      <c r="B5" s="19" t="e">
        <f>'Cuestionario Clima laboral'!Q10</f>
        <v>#DIV/0!</v>
      </c>
    </row>
    <row r="6" spans="1:2" x14ac:dyDescent="0.25">
      <c r="A6" s="24" t="s">
        <v>10</v>
      </c>
      <c r="B6" s="19" t="e">
        <f>'Cuestionario Clima laboral'!Q11</f>
        <v>#DIV/0!</v>
      </c>
    </row>
    <row r="7" spans="1:2" x14ac:dyDescent="0.25">
      <c r="A7" s="24" t="s">
        <v>11</v>
      </c>
      <c r="B7" s="19" t="e">
        <f>'Cuestionario Clima laboral'!Q12</f>
        <v>#DIV/0!</v>
      </c>
    </row>
    <row r="8" spans="1:2" x14ac:dyDescent="0.25">
      <c r="A8" s="23" t="s">
        <v>12</v>
      </c>
      <c r="B8" s="19" t="e">
        <f>'Cuestionario Clima laboral'!Q13</f>
        <v>#DIV/0!</v>
      </c>
    </row>
    <row r="9" spans="1:2" x14ac:dyDescent="0.25">
      <c r="A9" s="23" t="s">
        <v>13</v>
      </c>
      <c r="B9" s="19" t="e">
        <f>'Cuestionario Clima laboral'!Q14</f>
        <v>#DIV/0!</v>
      </c>
    </row>
    <row r="10" spans="1:2" x14ac:dyDescent="0.25">
      <c r="A10" s="24" t="s">
        <v>14</v>
      </c>
      <c r="B10" s="19" t="e">
        <f>'Cuestionario Clima laboral'!Q15</f>
        <v>#DIV/0!</v>
      </c>
    </row>
    <row r="11" spans="1:2" x14ac:dyDescent="0.25">
      <c r="A11" s="23" t="s">
        <v>15</v>
      </c>
      <c r="B11" s="19" t="e">
        <f>'Cuestionario Clima laboral'!Q16</f>
        <v>#DIV/0!</v>
      </c>
    </row>
    <row r="12" spans="1:2" ht="31.5" x14ac:dyDescent="0.25">
      <c r="A12" s="23" t="s">
        <v>16</v>
      </c>
      <c r="B12" s="19" t="e">
        <f>'Cuestionario Clima laboral'!Q17</f>
        <v>#DIV/0!</v>
      </c>
    </row>
    <row r="13" spans="1:2" x14ac:dyDescent="0.25">
      <c r="A13" s="23" t="s">
        <v>17</v>
      </c>
      <c r="B13" s="19" t="e">
        <f>'Cuestionario Clima laboral'!Q18</f>
        <v>#DIV/0!</v>
      </c>
    </row>
    <row r="14" spans="1:2" x14ac:dyDescent="0.25">
      <c r="A14" s="23" t="s">
        <v>18</v>
      </c>
      <c r="B14" s="19" t="e">
        <f>'Cuestionario Clima laboral'!Q19</f>
        <v>#DIV/0!</v>
      </c>
    </row>
    <row r="15" spans="1:2" x14ac:dyDescent="0.25">
      <c r="A15" s="24" t="s">
        <v>19</v>
      </c>
      <c r="B15" s="19" t="e">
        <f>'Cuestionario Clima laboral'!Q20</f>
        <v>#DIV/0!</v>
      </c>
    </row>
    <row r="16" spans="1:2" ht="32.25" thickBot="1" x14ac:dyDescent="0.3">
      <c r="A16" s="25" t="s">
        <v>20</v>
      </c>
      <c r="B16" s="20" t="e">
        <f>'Cuestionario Clima laboral'!Q21</f>
        <v>#DIV/0!</v>
      </c>
    </row>
    <row r="17" spans="1:2" ht="16.5" thickBot="1" x14ac:dyDescent="0.3">
      <c r="A17" s="53" t="s">
        <v>37</v>
      </c>
      <c r="B17" s="54" t="e">
        <f>AVERAGE(B3:B16)</f>
        <v>#DIV/0!</v>
      </c>
    </row>
  </sheetData>
  <mergeCells count="1">
    <mergeCell ref="A1:B1"/>
  </mergeCells>
  <conditionalFormatting sqref="B3:B16">
    <cfRule type="cellIs" dxfId="1" priority="2" operator="lessThan">
      <formula>3</formula>
    </cfRule>
    <cfRule type="cellIs" dxfId="0" priority="1" operator="greaterThan">
      <formula>"2.9"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ABB6-BCE1-48B6-B7A0-E0ACC73FF52E}">
  <dimension ref="A1:A9"/>
  <sheetViews>
    <sheetView workbookViewId="0">
      <selection sqref="A1:A9"/>
    </sheetView>
  </sheetViews>
  <sheetFormatPr baseColWidth="10" defaultRowHeight="15" x14ac:dyDescent="0.25"/>
  <sheetData>
    <row r="1" spans="1:1" x14ac:dyDescent="0.25">
      <c r="A1">
        <v>1</v>
      </c>
    </row>
    <row r="2" spans="1:1" x14ac:dyDescent="0.25">
      <c r="A2">
        <v>1.5</v>
      </c>
    </row>
    <row r="3" spans="1:1" x14ac:dyDescent="0.25">
      <c r="A3">
        <v>2</v>
      </c>
    </row>
    <row r="4" spans="1:1" x14ac:dyDescent="0.25">
      <c r="A4">
        <v>2.5</v>
      </c>
    </row>
    <row r="5" spans="1:1" x14ac:dyDescent="0.25">
      <c r="A5">
        <v>3</v>
      </c>
    </row>
    <row r="6" spans="1:1" x14ac:dyDescent="0.25">
      <c r="A6">
        <v>3.5</v>
      </c>
    </row>
    <row r="7" spans="1:1" x14ac:dyDescent="0.25">
      <c r="A7">
        <v>4</v>
      </c>
    </row>
    <row r="8" spans="1:1" x14ac:dyDescent="0.25">
      <c r="A8">
        <v>4.5</v>
      </c>
    </row>
    <row r="9" spans="1:1" x14ac:dyDescent="0.25">
      <c r="A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Cuestionario Clima laboral</vt:lpstr>
      <vt:lpstr>Resultado del clima laboral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2021-10-12T21:39:22Z</dcterms:created>
  <dcterms:modified xsi:type="dcterms:W3CDTF">2021-10-25T21:09:07Z</dcterms:modified>
</cp:coreProperties>
</file>